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OneDrive - Universidad Santo Tomás Bucaramanga\Darwin\01. PROECONS\02. DATOS VARIOS\FIORE DE LA CAMPIÑA\REQUERIMIENTO SANIT\"/>
    </mc:Choice>
  </mc:AlternateContent>
  <bookViews>
    <workbookView xWindow="0" yWindow="0" windowWidth="22104" windowHeight="9780" firstSheet="1" activeTab="3"/>
  </bookViews>
  <sheets>
    <sheet name="ESTANDAR PTIPO SANIT" sheetId="1" r:id="rId1"/>
    <sheet name="REQUERIMIENTO PTIPO SANIT" sheetId="5" r:id="rId2"/>
    <sheet name="REQU PTIPO ANILLO Y ALIBIO" sheetId="3" r:id="rId3"/>
    <sheet name="REQU TAPONES ADICION" sheetId="4" r:id="rId4"/>
  </sheets>
  <definedNames>
    <definedName name="_xlnm.Print_Area" localSheetId="2">'REQU PTIPO ANILLO Y ALIBIO'!$A$1:$H$27</definedName>
    <definedName name="_xlnm.Print_Area" localSheetId="3">'REQU TAPONES ADICION'!$A$1:$G$16</definedName>
    <definedName name="_xlnm.Print_Area" localSheetId="1">'REQUERIMIENTO PTIPO SANIT'!$A$1:$H$16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4" l="1"/>
  <c r="F8" i="4"/>
  <c r="F7" i="5" l="1"/>
  <c r="F8" i="5"/>
  <c r="F9" i="5"/>
  <c r="F10" i="5"/>
  <c r="G10" i="5" s="1"/>
  <c r="F11" i="5"/>
  <c r="F6" i="5"/>
  <c r="G6" i="5" s="1"/>
  <c r="G11" i="5"/>
  <c r="G9" i="5"/>
  <c r="G7" i="5"/>
  <c r="G8" i="5" l="1"/>
  <c r="G26" i="3"/>
  <c r="G25" i="3"/>
  <c r="G11" i="3"/>
  <c r="G20" i="3"/>
  <c r="G21" i="3"/>
  <c r="G22" i="3"/>
  <c r="G23" i="3"/>
  <c r="G24" i="3"/>
  <c r="G19" i="3"/>
  <c r="F7" i="3"/>
  <c r="F8" i="3"/>
  <c r="F9" i="3"/>
  <c r="G9" i="3" s="1"/>
  <c r="F10" i="3"/>
  <c r="G10" i="3" s="1"/>
  <c r="F11" i="3"/>
  <c r="F6" i="3"/>
  <c r="G7" i="3"/>
  <c r="G8" i="3"/>
  <c r="G6" i="3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6" i="1"/>
  <c r="F6" i="4" l="1"/>
  <c r="F9" i="4"/>
  <c r="G35" i="1"/>
  <c r="G36" i="1" l="1"/>
  <c r="I34" i="1"/>
  <c r="G34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7" i="1"/>
  <c r="I10" i="1" l="1"/>
  <c r="I7" i="1"/>
  <c r="I33" i="1"/>
  <c r="I8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6" i="1"/>
  <c r="I9" i="1"/>
</calcChain>
</file>

<file path=xl/comments1.xml><?xml version="1.0" encoding="utf-8"?>
<comments xmlns="http://schemas.openxmlformats.org/spreadsheetml/2006/main">
  <authors>
    <author>USUARIO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PISO 6
PISO 9
PISO 12
PISO 15
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PISO 3 = Golpe de Caida
PISO 4 = Anillo de ventilación
</t>
        </r>
      </text>
    </comment>
  </commentList>
</comments>
</file>

<file path=xl/sharedStrings.xml><?xml version="1.0" encoding="utf-8"?>
<sst xmlns="http://schemas.openxmlformats.org/spreadsheetml/2006/main" count="161" uniqueCount="67">
  <si>
    <t xml:space="preserve">TUBO SAN 4" </t>
  </si>
  <si>
    <t xml:space="preserve">TUBO SAN 3" </t>
  </si>
  <si>
    <t xml:space="preserve">TUBO SAN 2" </t>
  </si>
  <si>
    <t>TUBO SAN 1-1/2"</t>
  </si>
  <si>
    <t>TUBO VENT 2"</t>
  </si>
  <si>
    <t>TUBO VENT 3"</t>
  </si>
  <si>
    <t>CODO REVENT 4" X 2"</t>
  </si>
  <si>
    <t>YEE 4" X 2"</t>
  </si>
  <si>
    <t>YEE 4 "</t>
  </si>
  <si>
    <t>SEMICODO 4"</t>
  </si>
  <si>
    <t xml:space="preserve">SIFON 2" </t>
  </si>
  <si>
    <t>CODO 2" X 90" CXE</t>
  </si>
  <si>
    <t>CODO 2" X 90" CXC</t>
  </si>
  <si>
    <t>TEE 3" X 2"</t>
  </si>
  <si>
    <t>UNION 3"</t>
  </si>
  <si>
    <t>SEMICODO 2" CXC</t>
  </si>
  <si>
    <t>SEMICODO 2" CXE</t>
  </si>
  <si>
    <t xml:space="preserve">DESCRIPCION </t>
  </si>
  <si>
    <t>INSUMO</t>
  </si>
  <si>
    <t>BUJE 2" X 1-1/2"</t>
  </si>
  <si>
    <t>YEE 4" X 3"</t>
  </si>
  <si>
    <t>SEMICODO 3"</t>
  </si>
  <si>
    <t>YEE 3" X 2"</t>
  </si>
  <si>
    <t>UNIDAD</t>
  </si>
  <si>
    <t>CANTIDAD X APTO</t>
  </si>
  <si>
    <t xml:space="preserve"> CANTIDAD X PISO</t>
  </si>
  <si>
    <t>BAÑOS</t>
  </si>
  <si>
    <t>OBRA FIORE DE LA CAMPIÑA ETAPA-1</t>
  </si>
  <si>
    <t>#APTOS</t>
  </si>
  <si>
    <t>BUJE 3" X 2"</t>
  </si>
  <si>
    <t>YEE 2"</t>
  </si>
  <si>
    <t xml:space="preserve">SOLDADURA </t>
  </si>
  <si>
    <t>LIMPIADOR</t>
  </si>
  <si>
    <t>SEGUETAS</t>
  </si>
  <si>
    <t>CODO 1-1/2" X 90" CXC</t>
  </si>
  <si>
    <t>SEMICODO 1-1/2" CXC</t>
  </si>
  <si>
    <t>ML</t>
  </si>
  <si>
    <t>UND</t>
  </si>
  <si>
    <t>GL</t>
  </si>
  <si>
    <t>ESTANDAR TUBERIA SANITARIA TORRE 1</t>
  </si>
  <si>
    <t>CANTIDAD ADICIONAL</t>
  </si>
  <si>
    <t>BAÑO PPAL</t>
  </si>
  <si>
    <t>LAVAPLATOS</t>
  </si>
  <si>
    <t>BAÑO AUX</t>
  </si>
  <si>
    <t>ROPAS</t>
  </si>
  <si>
    <t>SIFON PASILLO</t>
  </si>
  <si>
    <t>CODO 1-1/2" X 90" CXE</t>
  </si>
  <si>
    <t xml:space="preserve">ESTANDAR TUBERIA SANITARIA TORRE 1 - GOLPE DE CAIDA Y ANILLOS DE VENTILACIÓN </t>
  </si>
  <si>
    <t>SEMICODO 3" CxC</t>
  </si>
  <si>
    <t>UN</t>
  </si>
  <si>
    <t xml:space="preserve">YEE 4" x 3" </t>
  </si>
  <si>
    <t>YEES 3"</t>
  </si>
  <si>
    <t>SEMICODO 4" CxC</t>
  </si>
  <si>
    <t>DISCO DE TUGSTENO  4"</t>
  </si>
  <si>
    <t>TAPON PRUEBA 2"</t>
  </si>
  <si>
    <t>TAPON PRUEBA 4"</t>
  </si>
  <si>
    <t># PISO</t>
  </si>
  <si>
    <t xml:space="preserve"> CANTIDAD TOTAL</t>
  </si>
  <si>
    <t>CANTIDAD TORRE</t>
  </si>
  <si>
    <t>GOLP CAIDA P3</t>
  </si>
  <si>
    <t>APTO ANILLO VENT P4</t>
  </si>
  <si>
    <t>CODO 90° 4" CxC</t>
  </si>
  <si>
    <t>CODO 90° 3" CxC</t>
  </si>
  <si>
    <t>SOLDADURA</t>
  </si>
  <si>
    <t>#PISOS</t>
  </si>
  <si>
    <t>TAPON PRUEBA 1 1/2"</t>
  </si>
  <si>
    <t>REQUERIMIENTO TUBERIA SANITARIA TORRE 1 - TAPONES ADICIONALES POR ROTURA Y DAÑOS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</si>
</sst>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\ &quot;Pisos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5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2" borderId="0" xfId="0" applyFill="1"/>
    <xf numFmtId="2" fontId="0" fillId="0" borderId="1" xfId="0" applyNumberFormat="1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" fontId="0" fillId="0" borderId="6" xfId="0" applyNumberFormat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workbookViewId="0">
      <selection activeCell="E9" sqref="E9"/>
    </sheetView>
  </sheetViews>
  <sheetFormatPr baseColWidth="10" defaultRowHeight="14.4" x14ac:dyDescent="0.3"/>
  <cols>
    <col min="1" max="1" width="2.77734375" customWidth="1"/>
    <col min="3" max="3" width="45.6640625" customWidth="1"/>
    <col min="5" max="5" width="17.33203125" bestFit="1" customWidth="1"/>
    <col min="6" max="6" width="20.21875" customWidth="1"/>
    <col min="7" max="8" width="15.77734375" customWidth="1"/>
  </cols>
  <sheetData>
    <row r="1" spans="2:14" ht="15" thickBot="1" x14ac:dyDescent="0.35"/>
    <row r="2" spans="2:14" x14ac:dyDescent="0.3">
      <c r="B2" s="30" t="s">
        <v>39</v>
      </c>
      <c r="C2" s="31"/>
      <c r="D2" s="31"/>
      <c r="E2" s="31"/>
      <c r="F2" s="31"/>
      <c r="G2" s="31"/>
      <c r="H2" s="32"/>
    </row>
    <row r="3" spans="2:14" x14ac:dyDescent="0.3">
      <c r="B3" s="28" t="s">
        <v>27</v>
      </c>
      <c r="C3" s="29"/>
      <c r="D3" s="29"/>
      <c r="E3" s="29"/>
      <c r="F3" s="20" t="s">
        <v>28</v>
      </c>
      <c r="G3" s="20">
        <v>12</v>
      </c>
      <c r="H3" s="27">
        <v>16</v>
      </c>
      <c r="J3" t="s">
        <v>44</v>
      </c>
      <c r="K3" t="s">
        <v>41</v>
      </c>
      <c r="L3" t="s">
        <v>42</v>
      </c>
      <c r="M3" t="s">
        <v>43</v>
      </c>
      <c r="N3" t="s">
        <v>45</v>
      </c>
    </row>
    <row r="4" spans="2:14" x14ac:dyDescent="0.3">
      <c r="B4" s="28" t="s">
        <v>26</v>
      </c>
      <c r="C4" s="29"/>
      <c r="D4" s="29"/>
      <c r="E4" s="29"/>
      <c r="F4" s="29"/>
      <c r="G4" s="29"/>
      <c r="H4" s="21"/>
    </row>
    <row r="5" spans="2:14" x14ac:dyDescent="0.3">
      <c r="B5" s="7" t="s">
        <v>18</v>
      </c>
      <c r="C5" s="8" t="s">
        <v>17</v>
      </c>
      <c r="D5" s="8" t="s">
        <v>23</v>
      </c>
      <c r="E5" s="8" t="s">
        <v>24</v>
      </c>
      <c r="F5" s="8" t="s">
        <v>40</v>
      </c>
      <c r="G5" s="8" t="s">
        <v>25</v>
      </c>
      <c r="H5" s="9" t="s">
        <v>58</v>
      </c>
    </row>
    <row r="6" spans="2:14" x14ac:dyDescent="0.3">
      <c r="B6" s="5"/>
      <c r="C6" s="6" t="s">
        <v>0</v>
      </c>
      <c r="D6" s="3" t="s">
        <v>36</v>
      </c>
      <c r="E6" s="3">
        <v>11</v>
      </c>
      <c r="F6" s="3"/>
      <c r="G6" s="3">
        <f>+(E6*$G$3)+(F6*$G$3)</f>
        <v>132</v>
      </c>
      <c r="H6" s="4">
        <f>+$H$3*G6</f>
        <v>2112</v>
      </c>
      <c r="I6">
        <f>+SUM(J6:M6)</f>
        <v>0</v>
      </c>
    </row>
    <row r="7" spans="2:14" x14ac:dyDescent="0.3">
      <c r="B7" s="5"/>
      <c r="C7" s="6" t="s">
        <v>1</v>
      </c>
      <c r="D7" s="3" t="s">
        <v>36</v>
      </c>
      <c r="E7" s="3">
        <v>8.5</v>
      </c>
      <c r="F7" s="3"/>
      <c r="G7" s="3">
        <f t="shared" ref="G7:G37" si="0">+(E7*$G$3)+(F7*$G$3)</f>
        <v>102</v>
      </c>
      <c r="H7" s="4">
        <f t="shared" ref="H7:H35" si="1">+$H$3*G7</f>
        <v>1632</v>
      </c>
      <c r="I7">
        <f t="shared" ref="I7:I32" si="2">+SUM(J7:M7)</f>
        <v>0</v>
      </c>
    </row>
    <row r="8" spans="2:14" x14ac:dyDescent="0.3">
      <c r="B8" s="5"/>
      <c r="C8" s="6" t="s">
        <v>2</v>
      </c>
      <c r="D8" s="3" t="s">
        <v>36</v>
      </c>
      <c r="E8" s="3">
        <v>7</v>
      </c>
      <c r="F8" s="3"/>
      <c r="G8" s="3">
        <f t="shared" si="0"/>
        <v>84</v>
      </c>
      <c r="H8" s="4">
        <f t="shared" si="1"/>
        <v>1344</v>
      </c>
      <c r="I8">
        <f t="shared" si="2"/>
        <v>0</v>
      </c>
    </row>
    <row r="9" spans="2:14" x14ac:dyDescent="0.3">
      <c r="B9" s="1"/>
      <c r="C9" s="2" t="s">
        <v>3</v>
      </c>
      <c r="D9" s="3" t="s">
        <v>36</v>
      </c>
      <c r="E9" s="3">
        <v>1</v>
      </c>
      <c r="F9" s="3">
        <v>-0.5</v>
      </c>
      <c r="G9" s="3">
        <f t="shared" si="0"/>
        <v>6</v>
      </c>
      <c r="H9" s="4">
        <f t="shared" si="1"/>
        <v>96</v>
      </c>
      <c r="I9">
        <f t="shared" si="2"/>
        <v>0</v>
      </c>
    </row>
    <row r="10" spans="2:14" x14ac:dyDescent="0.3">
      <c r="B10" s="1"/>
      <c r="C10" s="2" t="s">
        <v>4</v>
      </c>
      <c r="D10" s="3" t="s">
        <v>36</v>
      </c>
      <c r="E10" s="3">
        <v>5.5</v>
      </c>
      <c r="F10" s="3"/>
      <c r="G10" s="3">
        <f t="shared" si="0"/>
        <v>66</v>
      </c>
      <c r="H10" s="4">
        <f t="shared" si="1"/>
        <v>1056</v>
      </c>
      <c r="I10">
        <f t="shared" si="2"/>
        <v>0</v>
      </c>
    </row>
    <row r="11" spans="2:14" x14ac:dyDescent="0.3">
      <c r="B11" s="1"/>
      <c r="C11" s="2" t="s">
        <v>5</v>
      </c>
      <c r="D11" s="3" t="s">
        <v>36</v>
      </c>
      <c r="E11" s="3">
        <v>7.5</v>
      </c>
      <c r="F11" s="3"/>
      <c r="G11" s="3">
        <f t="shared" si="0"/>
        <v>90</v>
      </c>
      <c r="H11" s="4">
        <f t="shared" si="1"/>
        <v>1440</v>
      </c>
      <c r="I11">
        <f t="shared" si="2"/>
        <v>0</v>
      </c>
    </row>
    <row r="12" spans="2:14" x14ac:dyDescent="0.3">
      <c r="B12" s="1"/>
      <c r="C12" s="2" t="s">
        <v>6</v>
      </c>
      <c r="D12" s="3" t="s">
        <v>37</v>
      </c>
      <c r="E12" s="3">
        <v>2</v>
      </c>
      <c r="F12" s="3"/>
      <c r="G12" s="3">
        <f t="shared" si="0"/>
        <v>24</v>
      </c>
      <c r="H12" s="4">
        <f t="shared" si="1"/>
        <v>384</v>
      </c>
      <c r="I12">
        <f t="shared" si="2"/>
        <v>2</v>
      </c>
      <c r="K12">
        <v>1</v>
      </c>
      <c r="M12">
        <v>1</v>
      </c>
    </row>
    <row r="13" spans="2:14" x14ac:dyDescent="0.3">
      <c r="B13" s="5"/>
      <c r="C13" s="6" t="s">
        <v>7</v>
      </c>
      <c r="D13" s="3" t="s">
        <v>37</v>
      </c>
      <c r="E13" s="3">
        <v>5</v>
      </c>
      <c r="F13" s="11">
        <v>-0.83333330000000005</v>
      </c>
      <c r="G13" s="25">
        <f t="shared" si="0"/>
        <v>50.000000399999998</v>
      </c>
      <c r="H13" s="18">
        <f t="shared" si="1"/>
        <v>800.00000639999996</v>
      </c>
      <c r="I13">
        <f t="shared" si="2"/>
        <v>4</v>
      </c>
      <c r="K13">
        <v>2</v>
      </c>
      <c r="M13">
        <v>2</v>
      </c>
      <c r="N13">
        <v>2</v>
      </c>
    </row>
    <row r="14" spans="2:14" x14ac:dyDescent="0.3">
      <c r="B14" s="1"/>
      <c r="C14" s="2" t="s">
        <v>8</v>
      </c>
      <c r="D14" s="3" t="s">
        <v>37</v>
      </c>
      <c r="E14" s="3">
        <v>2</v>
      </c>
      <c r="F14" s="3"/>
      <c r="G14" s="3">
        <f t="shared" si="0"/>
        <v>24</v>
      </c>
      <c r="H14" s="4">
        <f t="shared" si="1"/>
        <v>384</v>
      </c>
      <c r="I14">
        <f t="shared" si="2"/>
        <v>2</v>
      </c>
      <c r="K14">
        <v>1</v>
      </c>
      <c r="M14">
        <v>1</v>
      </c>
    </row>
    <row r="15" spans="2:14" x14ac:dyDescent="0.3">
      <c r="B15" s="1"/>
      <c r="C15" s="2" t="s">
        <v>9</v>
      </c>
      <c r="D15" s="3" t="s">
        <v>37</v>
      </c>
      <c r="E15" s="3">
        <v>2</v>
      </c>
      <c r="F15" s="3"/>
      <c r="G15" s="3">
        <f t="shared" si="0"/>
        <v>24</v>
      </c>
      <c r="H15" s="4">
        <f t="shared" si="1"/>
        <v>384</v>
      </c>
      <c r="I15">
        <f t="shared" si="2"/>
        <v>2</v>
      </c>
      <c r="K15">
        <v>1</v>
      </c>
      <c r="M15">
        <v>1</v>
      </c>
    </row>
    <row r="16" spans="2:14" x14ac:dyDescent="0.3">
      <c r="B16" s="5"/>
      <c r="C16" s="6" t="s">
        <v>10</v>
      </c>
      <c r="D16" s="3" t="s">
        <v>37</v>
      </c>
      <c r="E16" s="3">
        <v>8</v>
      </c>
      <c r="F16" s="3">
        <v>-1</v>
      </c>
      <c r="G16" s="3">
        <f t="shared" si="0"/>
        <v>84</v>
      </c>
      <c r="H16" s="4">
        <f t="shared" si="1"/>
        <v>1344</v>
      </c>
      <c r="I16" s="10">
        <f t="shared" si="2"/>
        <v>7</v>
      </c>
      <c r="J16">
        <v>3</v>
      </c>
      <c r="K16">
        <v>2</v>
      </c>
      <c r="M16">
        <v>2</v>
      </c>
      <c r="N16">
        <v>2</v>
      </c>
    </row>
    <row r="17" spans="2:14" x14ac:dyDescent="0.3">
      <c r="B17" s="5"/>
      <c r="C17" s="6" t="s">
        <v>11</v>
      </c>
      <c r="D17" s="3" t="s">
        <v>37</v>
      </c>
      <c r="E17" s="3">
        <v>6</v>
      </c>
      <c r="F17" s="11">
        <v>0.16700000000000001</v>
      </c>
      <c r="G17" s="26">
        <f t="shared" si="0"/>
        <v>74.004000000000005</v>
      </c>
      <c r="H17" s="18">
        <f t="shared" si="1"/>
        <v>1184.0640000000001</v>
      </c>
      <c r="I17">
        <f t="shared" si="2"/>
        <v>6</v>
      </c>
      <c r="J17">
        <v>4</v>
      </c>
      <c r="K17">
        <v>1</v>
      </c>
      <c r="M17">
        <v>1</v>
      </c>
      <c r="N17">
        <v>2</v>
      </c>
    </row>
    <row r="18" spans="2:14" x14ac:dyDescent="0.3">
      <c r="B18" s="5"/>
      <c r="C18" s="6" t="s">
        <v>12</v>
      </c>
      <c r="D18" s="3" t="s">
        <v>37</v>
      </c>
      <c r="E18" s="3">
        <v>10</v>
      </c>
      <c r="F18" s="11">
        <v>0.16700000000000001</v>
      </c>
      <c r="G18" s="26">
        <f t="shared" si="0"/>
        <v>122.004</v>
      </c>
      <c r="H18" s="18">
        <f t="shared" si="1"/>
        <v>1952.0640000000001</v>
      </c>
      <c r="I18">
        <f t="shared" si="2"/>
        <v>10</v>
      </c>
      <c r="J18">
        <v>2</v>
      </c>
      <c r="K18">
        <v>3</v>
      </c>
      <c r="L18">
        <v>1</v>
      </c>
      <c r="M18">
        <v>4</v>
      </c>
      <c r="N18">
        <v>2</v>
      </c>
    </row>
    <row r="19" spans="2:14" x14ac:dyDescent="0.3">
      <c r="B19" s="1"/>
      <c r="C19" s="2" t="s">
        <v>13</v>
      </c>
      <c r="D19" s="3" t="s">
        <v>37</v>
      </c>
      <c r="E19" s="3">
        <v>3</v>
      </c>
      <c r="F19" s="11"/>
      <c r="G19" s="3">
        <f t="shared" si="0"/>
        <v>36</v>
      </c>
      <c r="H19" s="4">
        <f t="shared" si="1"/>
        <v>576</v>
      </c>
      <c r="I19">
        <f t="shared" si="2"/>
        <v>3</v>
      </c>
      <c r="J19">
        <v>1</v>
      </c>
      <c r="K19">
        <v>1</v>
      </c>
      <c r="M19">
        <v>1</v>
      </c>
    </row>
    <row r="20" spans="2:14" x14ac:dyDescent="0.3">
      <c r="B20" s="1"/>
      <c r="C20" s="2" t="s">
        <v>14</v>
      </c>
      <c r="D20" s="3" t="s">
        <v>37</v>
      </c>
      <c r="E20" s="3">
        <v>2</v>
      </c>
      <c r="F20" s="3"/>
      <c r="G20" s="3">
        <f t="shared" si="0"/>
        <v>24</v>
      </c>
      <c r="H20" s="4">
        <f t="shared" si="1"/>
        <v>384</v>
      </c>
      <c r="I20">
        <f t="shared" si="2"/>
        <v>2</v>
      </c>
      <c r="J20">
        <v>1</v>
      </c>
      <c r="K20">
        <v>1</v>
      </c>
    </row>
    <row r="21" spans="2:14" x14ac:dyDescent="0.3">
      <c r="B21" s="1"/>
      <c r="C21" s="2" t="s">
        <v>15</v>
      </c>
      <c r="D21" s="3" t="s">
        <v>37</v>
      </c>
      <c r="E21" s="3">
        <v>9</v>
      </c>
      <c r="F21" s="3"/>
      <c r="G21" s="3">
        <f t="shared" si="0"/>
        <v>108</v>
      </c>
      <c r="H21" s="4">
        <f t="shared" si="1"/>
        <v>1728</v>
      </c>
      <c r="I21">
        <f t="shared" si="2"/>
        <v>9</v>
      </c>
      <c r="J21">
        <v>3</v>
      </c>
      <c r="K21">
        <v>2</v>
      </c>
      <c r="L21">
        <v>1</v>
      </c>
      <c r="M21">
        <v>3</v>
      </c>
    </row>
    <row r="22" spans="2:14" x14ac:dyDescent="0.3">
      <c r="B22" s="5"/>
      <c r="C22" s="6" t="s">
        <v>16</v>
      </c>
      <c r="D22" s="3" t="s">
        <v>37</v>
      </c>
      <c r="E22" s="3">
        <v>4.33</v>
      </c>
      <c r="F22" s="3"/>
      <c r="G22" s="25">
        <f t="shared" si="0"/>
        <v>51.96</v>
      </c>
      <c r="H22" s="18">
        <f t="shared" si="1"/>
        <v>831.36</v>
      </c>
      <c r="I22">
        <f t="shared" si="2"/>
        <v>4</v>
      </c>
      <c r="J22">
        <v>2</v>
      </c>
      <c r="M22">
        <v>2</v>
      </c>
      <c r="N22">
        <v>2</v>
      </c>
    </row>
    <row r="23" spans="2:14" x14ac:dyDescent="0.3">
      <c r="B23" s="5"/>
      <c r="C23" s="6" t="s">
        <v>19</v>
      </c>
      <c r="D23" s="3" t="s">
        <v>37</v>
      </c>
      <c r="E23" s="3">
        <v>5.33</v>
      </c>
      <c r="F23" s="3">
        <v>-0.83</v>
      </c>
      <c r="G23" s="3">
        <f t="shared" si="0"/>
        <v>54</v>
      </c>
      <c r="H23" s="4">
        <f t="shared" si="1"/>
        <v>864</v>
      </c>
      <c r="I23">
        <f t="shared" si="2"/>
        <v>4</v>
      </c>
      <c r="J23">
        <v>1</v>
      </c>
      <c r="K23">
        <v>1</v>
      </c>
      <c r="L23">
        <v>1</v>
      </c>
      <c r="M23">
        <v>1</v>
      </c>
      <c r="N23">
        <v>6</v>
      </c>
    </row>
    <row r="24" spans="2:14" x14ac:dyDescent="0.3">
      <c r="B24" s="1"/>
      <c r="C24" s="2" t="s">
        <v>20</v>
      </c>
      <c r="D24" s="3" t="s">
        <v>37</v>
      </c>
      <c r="E24" s="3">
        <v>1</v>
      </c>
      <c r="F24" s="3"/>
      <c r="G24" s="3">
        <f t="shared" si="0"/>
        <v>12</v>
      </c>
      <c r="H24" s="4">
        <f t="shared" si="1"/>
        <v>192</v>
      </c>
      <c r="I24">
        <f t="shared" si="2"/>
        <v>1</v>
      </c>
      <c r="J24">
        <v>1</v>
      </c>
    </row>
    <row r="25" spans="2:14" x14ac:dyDescent="0.3">
      <c r="B25" s="1"/>
      <c r="C25" s="2" t="s">
        <v>21</v>
      </c>
      <c r="D25" s="3" t="s">
        <v>37</v>
      </c>
      <c r="E25" s="3">
        <v>1</v>
      </c>
      <c r="F25" s="3"/>
      <c r="G25" s="3">
        <f t="shared" si="0"/>
        <v>12</v>
      </c>
      <c r="H25" s="4">
        <f t="shared" si="1"/>
        <v>192</v>
      </c>
      <c r="I25">
        <f t="shared" si="2"/>
        <v>1</v>
      </c>
      <c r="J25">
        <v>1</v>
      </c>
    </row>
    <row r="26" spans="2:14" x14ac:dyDescent="0.3">
      <c r="B26" s="1"/>
      <c r="C26" s="2" t="s">
        <v>22</v>
      </c>
      <c r="D26" s="3" t="s">
        <v>37</v>
      </c>
      <c r="E26" s="3">
        <v>2</v>
      </c>
      <c r="F26" s="3"/>
      <c r="G26" s="3">
        <f t="shared" si="0"/>
        <v>24</v>
      </c>
      <c r="H26" s="4">
        <f t="shared" si="1"/>
        <v>384</v>
      </c>
      <c r="I26">
        <f t="shared" si="2"/>
        <v>2</v>
      </c>
      <c r="J26">
        <v>1</v>
      </c>
      <c r="L26">
        <v>1</v>
      </c>
    </row>
    <row r="27" spans="2:14" x14ac:dyDescent="0.3">
      <c r="B27" s="1"/>
      <c r="C27" s="2" t="s">
        <v>29</v>
      </c>
      <c r="D27" s="3" t="s">
        <v>37</v>
      </c>
      <c r="E27" s="3">
        <v>1</v>
      </c>
      <c r="F27" s="3"/>
      <c r="G27" s="3">
        <f t="shared" si="0"/>
        <v>12</v>
      </c>
      <c r="H27" s="4">
        <f t="shared" si="1"/>
        <v>192</v>
      </c>
      <c r="I27">
        <f t="shared" si="2"/>
        <v>1</v>
      </c>
      <c r="J27">
        <v>1</v>
      </c>
    </row>
    <row r="28" spans="2:14" x14ac:dyDescent="0.3">
      <c r="B28" s="5"/>
      <c r="C28" s="6" t="s">
        <v>30</v>
      </c>
      <c r="D28" s="3" t="s">
        <v>37</v>
      </c>
      <c r="E28" s="3">
        <v>2.33</v>
      </c>
      <c r="F28" s="3">
        <v>0.67</v>
      </c>
      <c r="G28" s="3">
        <f t="shared" si="0"/>
        <v>36</v>
      </c>
      <c r="H28" s="4">
        <f t="shared" si="1"/>
        <v>576</v>
      </c>
      <c r="I28">
        <f t="shared" si="2"/>
        <v>3</v>
      </c>
      <c r="J28">
        <v>2</v>
      </c>
      <c r="M28">
        <v>1</v>
      </c>
    </row>
    <row r="29" spans="2:14" x14ac:dyDescent="0.3">
      <c r="B29" s="1"/>
      <c r="C29" s="2" t="s">
        <v>31</v>
      </c>
      <c r="D29" s="3" t="s">
        <v>38</v>
      </c>
      <c r="E29" s="3">
        <v>1</v>
      </c>
      <c r="F29" s="3"/>
      <c r="G29" s="3">
        <f t="shared" si="0"/>
        <v>12</v>
      </c>
      <c r="H29" s="4">
        <f t="shared" si="1"/>
        <v>192</v>
      </c>
      <c r="I29">
        <f t="shared" si="2"/>
        <v>0</v>
      </c>
    </row>
    <row r="30" spans="2:14" x14ac:dyDescent="0.3">
      <c r="B30" s="1"/>
      <c r="C30" s="2" t="s">
        <v>32</v>
      </c>
      <c r="D30" s="3" t="s">
        <v>38</v>
      </c>
      <c r="E30" s="3">
        <v>0.5</v>
      </c>
      <c r="F30" s="3"/>
      <c r="G30" s="3">
        <f t="shared" si="0"/>
        <v>6</v>
      </c>
      <c r="H30" s="4">
        <f t="shared" si="1"/>
        <v>96</v>
      </c>
      <c r="I30">
        <f t="shared" si="2"/>
        <v>0</v>
      </c>
    </row>
    <row r="31" spans="2:14" x14ac:dyDescent="0.3">
      <c r="B31" s="1"/>
      <c r="C31" s="2" t="s">
        <v>33</v>
      </c>
      <c r="D31" s="3" t="s">
        <v>37</v>
      </c>
      <c r="E31" s="3">
        <v>1</v>
      </c>
      <c r="F31" s="3"/>
      <c r="G31" s="3">
        <f t="shared" si="0"/>
        <v>12</v>
      </c>
      <c r="H31" s="4">
        <f t="shared" si="1"/>
        <v>192</v>
      </c>
      <c r="I31">
        <f t="shared" si="2"/>
        <v>0</v>
      </c>
    </row>
    <row r="32" spans="2:14" x14ac:dyDescent="0.3">
      <c r="B32" s="5"/>
      <c r="C32" s="6" t="s">
        <v>34</v>
      </c>
      <c r="D32" s="3" t="s">
        <v>37</v>
      </c>
      <c r="E32" s="3">
        <v>6</v>
      </c>
      <c r="F32" s="3">
        <v>-5</v>
      </c>
      <c r="G32" s="3">
        <f t="shared" si="0"/>
        <v>12</v>
      </c>
      <c r="H32" s="4">
        <f t="shared" si="1"/>
        <v>192</v>
      </c>
      <c r="I32">
        <f t="shared" si="2"/>
        <v>1</v>
      </c>
      <c r="J32">
        <v>1</v>
      </c>
    </row>
    <row r="33" spans="2:14" x14ac:dyDescent="0.3">
      <c r="B33" s="5"/>
      <c r="C33" s="6" t="s">
        <v>46</v>
      </c>
      <c r="D33" s="3" t="s">
        <v>37</v>
      </c>
      <c r="E33" s="3"/>
      <c r="F33" s="3">
        <v>1</v>
      </c>
      <c r="G33" s="3">
        <f t="shared" ref="G33:G36" si="3">+(E33*$G$3)+(F33*$G$3)</f>
        <v>12</v>
      </c>
      <c r="H33" s="4">
        <f t="shared" si="1"/>
        <v>192</v>
      </c>
      <c r="I33">
        <f t="shared" ref="I33:I34" si="4">+SUM(J33:M33)</f>
        <v>1</v>
      </c>
      <c r="J33">
        <v>1</v>
      </c>
      <c r="N33">
        <v>8</v>
      </c>
    </row>
    <row r="34" spans="2:14" x14ac:dyDescent="0.3">
      <c r="B34" s="1"/>
      <c r="C34" s="2" t="s">
        <v>35</v>
      </c>
      <c r="D34" s="3" t="s">
        <v>37</v>
      </c>
      <c r="E34" s="3">
        <v>0.67</v>
      </c>
      <c r="F34" s="3">
        <v>0.33</v>
      </c>
      <c r="G34" s="3">
        <f t="shared" si="3"/>
        <v>12</v>
      </c>
      <c r="H34" s="4">
        <f t="shared" si="1"/>
        <v>192</v>
      </c>
      <c r="I34">
        <f t="shared" si="4"/>
        <v>0</v>
      </c>
    </row>
    <row r="35" spans="2:14" x14ac:dyDescent="0.3">
      <c r="B35" s="1"/>
      <c r="C35" s="19" t="s">
        <v>53</v>
      </c>
      <c r="D35" s="3" t="s">
        <v>37</v>
      </c>
      <c r="E35" s="3"/>
      <c r="F35" s="11">
        <v>0.16666666666666666</v>
      </c>
      <c r="G35" s="3">
        <f t="shared" ref="G35" si="5">+(E35*$G$3)+(F35*$G$3)</f>
        <v>2</v>
      </c>
      <c r="H35" s="4">
        <f t="shared" si="1"/>
        <v>32</v>
      </c>
    </row>
    <row r="36" spans="2:14" x14ac:dyDescent="0.3">
      <c r="B36" s="1"/>
      <c r="C36" s="2"/>
      <c r="D36" s="3"/>
      <c r="E36" s="3"/>
      <c r="F36" s="3"/>
      <c r="G36" s="3">
        <f t="shared" si="3"/>
        <v>0</v>
      </c>
      <c r="H36" s="4"/>
    </row>
    <row r="37" spans="2:14" ht="15" thickBot="1" x14ac:dyDescent="0.35">
      <c r="B37" s="12"/>
      <c r="C37" s="13"/>
      <c r="D37" s="14"/>
      <c r="E37" s="14"/>
      <c r="F37" s="14"/>
      <c r="G37" s="14">
        <f t="shared" si="0"/>
        <v>0</v>
      </c>
      <c r="H37" s="15"/>
    </row>
  </sheetData>
  <mergeCells count="3">
    <mergeCell ref="B4:G4"/>
    <mergeCell ref="B3:E3"/>
    <mergeCell ref="B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view="pageBreakPreview" zoomScale="60" zoomScaleNormal="100" workbookViewId="0">
      <selection activeCell="G6" sqref="G6"/>
    </sheetView>
  </sheetViews>
  <sheetFormatPr baseColWidth="10" defaultRowHeight="14.4" x14ac:dyDescent="0.3"/>
  <cols>
    <col min="1" max="1" width="2.77734375" customWidth="1"/>
    <col min="3" max="3" width="45.6640625" customWidth="1"/>
    <col min="5" max="5" width="20.21875" customWidth="1"/>
    <col min="6" max="7" width="15.77734375" customWidth="1"/>
  </cols>
  <sheetData>
    <row r="1" spans="2:7" ht="15" thickBot="1" x14ac:dyDescent="0.35"/>
    <row r="2" spans="2:7" x14ac:dyDescent="0.3">
      <c r="B2" s="30" t="s">
        <v>39</v>
      </c>
      <c r="C2" s="31"/>
      <c r="D2" s="31"/>
      <c r="E2" s="31"/>
      <c r="F2" s="31"/>
      <c r="G2" s="32"/>
    </row>
    <row r="3" spans="2:7" x14ac:dyDescent="0.3">
      <c r="B3" s="28" t="s">
        <v>27</v>
      </c>
      <c r="C3" s="29"/>
      <c r="D3" s="29"/>
      <c r="E3" s="22" t="s">
        <v>28</v>
      </c>
      <c r="F3" s="22">
        <v>12</v>
      </c>
      <c r="G3" s="27">
        <v>16</v>
      </c>
    </row>
    <row r="4" spans="2:7" x14ac:dyDescent="0.3">
      <c r="B4" s="28" t="s">
        <v>26</v>
      </c>
      <c r="C4" s="29"/>
      <c r="D4" s="29"/>
      <c r="E4" s="29"/>
      <c r="F4" s="29"/>
      <c r="G4" s="23"/>
    </row>
    <row r="5" spans="2:7" x14ac:dyDescent="0.3">
      <c r="B5" s="7" t="s">
        <v>18</v>
      </c>
      <c r="C5" s="8" t="s">
        <v>17</v>
      </c>
      <c r="D5" s="8" t="s">
        <v>23</v>
      </c>
      <c r="E5" s="8" t="s">
        <v>40</v>
      </c>
      <c r="F5" s="8" t="s">
        <v>25</v>
      </c>
      <c r="G5" s="9" t="s">
        <v>58</v>
      </c>
    </row>
    <row r="6" spans="2:7" x14ac:dyDescent="0.3">
      <c r="B6" s="5"/>
      <c r="C6" s="6" t="s">
        <v>11</v>
      </c>
      <c r="D6" s="3" t="s">
        <v>37</v>
      </c>
      <c r="E6" s="11">
        <v>0.16700000000000001</v>
      </c>
      <c r="F6" s="26">
        <f>+$F$3*E6</f>
        <v>2.004</v>
      </c>
      <c r="G6" s="18">
        <f t="shared" ref="G6:G11" si="0">+$G$3*F6</f>
        <v>32.064</v>
      </c>
    </row>
    <row r="7" spans="2:7" x14ac:dyDescent="0.3">
      <c r="B7" s="5"/>
      <c r="C7" s="6" t="s">
        <v>12</v>
      </c>
      <c r="D7" s="3" t="s">
        <v>37</v>
      </c>
      <c r="E7" s="11">
        <v>0.16700000000000001</v>
      </c>
      <c r="F7" s="26">
        <f t="shared" ref="F7:F11" si="1">+$F$3*E7</f>
        <v>2.004</v>
      </c>
      <c r="G7" s="18">
        <f t="shared" si="0"/>
        <v>32.064</v>
      </c>
    </row>
    <row r="8" spans="2:7" x14ac:dyDescent="0.3">
      <c r="B8" s="5"/>
      <c r="C8" s="6" t="s">
        <v>30</v>
      </c>
      <c r="D8" s="3" t="s">
        <v>37</v>
      </c>
      <c r="E8" s="3">
        <v>0.67</v>
      </c>
      <c r="F8" s="26">
        <f t="shared" si="1"/>
        <v>8.0400000000000009</v>
      </c>
      <c r="G8" s="4">
        <f t="shared" si="0"/>
        <v>128.64000000000001</v>
      </c>
    </row>
    <row r="9" spans="2:7" x14ac:dyDescent="0.3">
      <c r="B9" s="5"/>
      <c r="C9" s="6" t="s">
        <v>46</v>
      </c>
      <c r="D9" s="3" t="s">
        <v>37</v>
      </c>
      <c r="E9" s="3">
        <v>1</v>
      </c>
      <c r="F9" s="26">
        <f t="shared" si="1"/>
        <v>12</v>
      </c>
      <c r="G9" s="4">
        <f t="shared" si="0"/>
        <v>192</v>
      </c>
    </row>
    <row r="10" spans="2:7" x14ac:dyDescent="0.3">
      <c r="B10" s="1"/>
      <c r="C10" s="2" t="s">
        <v>35</v>
      </c>
      <c r="D10" s="3" t="s">
        <v>37</v>
      </c>
      <c r="E10" s="3">
        <v>0.33</v>
      </c>
      <c r="F10" s="26">
        <f t="shared" si="1"/>
        <v>3.96</v>
      </c>
      <c r="G10" s="4">
        <f t="shared" si="0"/>
        <v>63.36</v>
      </c>
    </row>
    <row r="11" spans="2:7" x14ac:dyDescent="0.3">
      <c r="B11" s="1"/>
      <c r="C11" s="19" t="s">
        <v>53</v>
      </c>
      <c r="D11" s="3" t="s">
        <v>37</v>
      </c>
      <c r="E11" s="11">
        <v>0.16666666666666666</v>
      </c>
      <c r="F11" s="26">
        <f t="shared" si="1"/>
        <v>2</v>
      </c>
      <c r="G11" s="4">
        <f t="shared" si="0"/>
        <v>32</v>
      </c>
    </row>
  </sheetData>
  <mergeCells count="3">
    <mergeCell ref="B2:G2"/>
    <mergeCell ref="B3:D3"/>
    <mergeCell ref="B4:F4"/>
  </mergeCells>
  <pageMargins left="0.7" right="0.7" top="0.75" bottom="0.75" header="0.3" footer="0.3"/>
  <pageSetup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26"/>
  <sheetViews>
    <sheetView view="pageBreakPreview" zoomScale="60" zoomScaleNormal="100" workbookViewId="0">
      <selection activeCell="G16" sqref="G16"/>
    </sheetView>
  </sheetViews>
  <sheetFormatPr baseColWidth="10" defaultRowHeight="14.4" x14ac:dyDescent="0.3"/>
  <cols>
    <col min="1" max="1" width="2.77734375" customWidth="1"/>
    <col min="3" max="3" width="45.6640625" customWidth="1"/>
    <col min="5" max="5" width="20.44140625" customWidth="1"/>
    <col min="6" max="6" width="20.21875" customWidth="1"/>
    <col min="7" max="7" width="15.77734375" customWidth="1"/>
  </cols>
  <sheetData>
    <row r="2" spans="2:7" x14ac:dyDescent="0.3">
      <c r="B2" s="33" t="s">
        <v>47</v>
      </c>
      <c r="C2" s="34"/>
      <c r="D2" s="34"/>
      <c r="E2" s="34"/>
      <c r="F2" s="34"/>
      <c r="G2" s="35"/>
    </row>
    <row r="3" spans="2:7" x14ac:dyDescent="0.3">
      <c r="B3" s="29" t="s">
        <v>27</v>
      </c>
      <c r="C3" s="29"/>
      <c r="D3" s="29"/>
      <c r="E3" s="29"/>
      <c r="F3" s="20" t="s">
        <v>64</v>
      </c>
      <c r="G3" s="20">
        <v>4</v>
      </c>
    </row>
    <row r="4" spans="2:7" x14ac:dyDescent="0.3">
      <c r="B4" s="29" t="s">
        <v>26</v>
      </c>
      <c r="C4" s="29"/>
      <c r="D4" s="29"/>
      <c r="E4" s="29"/>
      <c r="F4" s="29"/>
      <c r="G4" s="29"/>
    </row>
    <row r="5" spans="2:7" x14ac:dyDescent="0.3">
      <c r="B5" s="8" t="s">
        <v>18</v>
      </c>
      <c r="C5" s="8" t="s">
        <v>17</v>
      </c>
      <c r="D5" s="8" t="s">
        <v>23</v>
      </c>
      <c r="E5" s="8" t="s">
        <v>24</v>
      </c>
      <c r="F5" s="8" t="s">
        <v>25</v>
      </c>
      <c r="G5" s="8" t="s">
        <v>58</v>
      </c>
    </row>
    <row r="6" spans="2:7" x14ac:dyDescent="0.3">
      <c r="B6" s="24"/>
      <c r="C6" s="6" t="s">
        <v>48</v>
      </c>
      <c r="D6" s="3" t="s">
        <v>49</v>
      </c>
      <c r="E6" s="3">
        <v>20</v>
      </c>
      <c r="F6" s="3">
        <f>+E6*12</f>
        <v>240</v>
      </c>
      <c r="G6" s="19">
        <f>+F6*4</f>
        <v>960</v>
      </c>
    </row>
    <row r="7" spans="2:7" x14ac:dyDescent="0.3">
      <c r="B7" s="24"/>
      <c r="C7" s="6" t="s">
        <v>50</v>
      </c>
      <c r="D7" s="3" t="s">
        <v>49</v>
      </c>
      <c r="E7" s="3">
        <v>3</v>
      </c>
      <c r="F7" s="3">
        <f t="shared" ref="F7:F11" si="0">+E7*12</f>
        <v>36</v>
      </c>
      <c r="G7" s="19">
        <f t="shared" ref="G7:G11" si="1">+F7*4</f>
        <v>144</v>
      </c>
    </row>
    <row r="8" spans="2:7" x14ac:dyDescent="0.3">
      <c r="B8" s="24"/>
      <c r="C8" s="6" t="s">
        <v>51</v>
      </c>
      <c r="D8" s="3" t="s">
        <v>49</v>
      </c>
      <c r="E8" s="3">
        <v>3</v>
      </c>
      <c r="F8" s="3">
        <f t="shared" si="0"/>
        <v>36</v>
      </c>
      <c r="G8" s="19">
        <f t="shared" si="1"/>
        <v>144</v>
      </c>
    </row>
    <row r="9" spans="2:7" x14ac:dyDescent="0.3">
      <c r="B9" s="19"/>
      <c r="C9" s="2" t="s">
        <v>52</v>
      </c>
      <c r="D9" s="3" t="s">
        <v>49</v>
      </c>
      <c r="E9" s="3">
        <v>12</v>
      </c>
      <c r="F9" s="3">
        <f t="shared" si="0"/>
        <v>144</v>
      </c>
      <c r="G9" s="19">
        <f t="shared" si="1"/>
        <v>576</v>
      </c>
    </row>
    <row r="10" spans="2:7" x14ac:dyDescent="0.3">
      <c r="B10" s="19"/>
      <c r="C10" s="2" t="s">
        <v>63</v>
      </c>
      <c r="D10" s="3" t="s">
        <v>38</v>
      </c>
      <c r="E10" s="3">
        <v>0.5</v>
      </c>
      <c r="F10" s="3">
        <f t="shared" si="0"/>
        <v>6</v>
      </c>
      <c r="G10" s="19">
        <f t="shared" si="1"/>
        <v>24</v>
      </c>
    </row>
    <row r="11" spans="2:7" ht="13.8" customHeight="1" x14ac:dyDescent="0.3">
      <c r="B11" s="19"/>
      <c r="C11" s="2" t="s">
        <v>32</v>
      </c>
      <c r="D11" s="3" t="s">
        <v>38</v>
      </c>
      <c r="E11" s="3">
        <v>0.25</v>
      </c>
      <c r="F11" s="3">
        <f t="shared" si="0"/>
        <v>3</v>
      </c>
      <c r="G11" s="19">
        <f t="shared" si="1"/>
        <v>12</v>
      </c>
    </row>
    <row r="12" spans="2:7" x14ac:dyDescent="0.3">
      <c r="B12" s="19"/>
      <c r="C12" s="2"/>
      <c r="D12" s="3"/>
      <c r="E12" s="3"/>
      <c r="F12" s="3"/>
      <c r="G12" s="19"/>
    </row>
    <row r="15" spans="2:7" x14ac:dyDescent="0.3">
      <c r="B15" s="29" t="s">
        <v>47</v>
      </c>
      <c r="C15" s="29"/>
      <c r="D15" s="29"/>
      <c r="E15" s="29"/>
      <c r="F15" s="29"/>
      <c r="G15" s="29"/>
    </row>
    <row r="16" spans="2:7" x14ac:dyDescent="0.3">
      <c r="B16" s="29" t="s">
        <v>27</v>
      </c>
      <c r="C16" s="29"/>
      <c r="D16" s="29"/>
      <c r="E16" s="29"/>
      <c r="F16" s="20" t="s">
        <v>64</v>
      </c>
      <c r="G16" s="20">
        <v>1</v>
      </c>
    </row>
    <row r="17" spans="2:7" x14ac:dyDescent="0.3">
      <c r="B17" s="29" t="s">
        <v>26</v>
      </c>
      <c r="C17" s="29"/>
      <c r="D17" s="29"/>
      <c r="E17" s="29"/>
      <c r="F17" s="29"/>
      <c r="G17" s="29"/>
    </row>
    <row r="18" spans="2:7" x14ac:dyDescent="0.3">
      <c r="B18" s="8" t="s">
        <v>18</v>
      </c>
      <c r="C18" s="8" t="s">
        <v>17</v>
      </c>
      <c r="D18" s="8" t="s">
        <v>23</v>
      </c>
      <c r="E18" s="8" t="s">
        <v>60</v>
      </c>
      <c r="F18" s="8" t="s">
        <v>59</v>
      </c>
      <c r="G18" s="8" t="s">
        <v>25</v>
      </c>
    </row>
    <row r="19" spans="2:7" x14ac:dyDescent="0.3">
      <c r="B19" s="24"/>
      <c r="C19" s="6" t="s">
        <v>48</v>
      </c>
      <c r="D19" s="3" t="s">
        <v>49</v>
      </c>
      <c r="E19" s="3">
        <v>12</v>
      </c>
      <c r="F19" s="3">
        <v>20</v>
      </c>
      <c r="G19" s="3">
        <f>+(E19*12)+(F19*12)</f>
        <v>384</v>
      </c>
    </row>
    <row r="20" spans="2:7" x14ac:dyDescent="0.3">
      <c r="B20" s="24"/>
      <c r="C20" s="6" t="s">
        <v>50</v>
      </c>
      <c r="D20" s="3" t="s">
        <v>49</v>
      </c>
      <c r="E20" s="3">
        <v>3</v>
      </c>
      <c r="F20" s="3"/>
      <c r="G20" s="3">
        <f t="shared" ref="G20:G26" si="2">+(E20*12)+(F20*12)</f>
        <v>36</v>
      </c>
    </row>
    <row r="21" spans="2:7" x14ac:dyDescent="0.3">
      <c r="B21" s="24"/>
      <c r="C21" s="6" t="s">
        <v>51</v>
      </c>
      <c r="D21" s="3" t="s">
        <v>49</v>
      </c>
      <c r="E21" s="3">
        <v>3</v>
      </c>
      <c r="F21" s="3"/>
      <c r="G21" s="3">
        <f t="shared" si="2"/>
        <v>36</v>
      </c>
    </row>
    <row r="22" spans="2:7" x14ac:dyDescent="0.3">
      <c r="B22" s="19"/>
      <c r="C22" s="2" t="s">
        <v>52</v>
      </c>
      <c r="D22" s="3" t="s">
        <v>49</v>
      </c>
      <c r="E22" s="3">
        <v>12</v>
      </c>
      <c r="F22" s="3">
        <v>12</v>
      </c>
      <c r="G22" s="3">
        <f t="shared" si="2"/>
        <v>288</v>
      </c>
    </row>
    <row r="23" spans="2:7" x14ac:dyDescent="0.3">
      <c r="B23" s="19"/>
      <c r="C23" s="2" t="s">
        <v>61</v>
      </c>
      <c r="D23" s="3" t="s">
        <v>49</v>
      </c>
      <c r="E23" s="3"/>
      <c r="F23" s="3">
        <v>2.5</v>
      </c>
      <c r="G23" s="3">
        <f t="shared" si="2"/>
        <v>30</v>
      </c>
    </row>
    <row r="24" spans="2:7" x14ac:dyDescent="0.3">
      <c r="B24" s="19"/>
      <c r="C24" s="2" t="s">
        <v>62</v>
      </c>
      <c r="D24" s="3" t="s">
        <v>49</v>
      </c>
      <c r="E24" s="3"/>
      <c r="F24" s="3">
        <v>4</v>
      </c>
      <c r="G24" s="3">
        <f t="shared" si="2"/>
        <v>48</v>
      </c>
    </row>
    <row r="25" spans="2:7" x14ac:dyDescent="0.3">
      <c r="B25" s="19"/>
      <c r="C25" s="2" t="s">
        <v>63</v>
      </c>
      <c r="D25" s="3" t="s">
        <v>38</v>
      </c>
      <c r="E25" s="3">
        <v>0.5</v>
      </c>
      <c r="F25" s="3">
        <v>0.5</v>
      </c>
      <c r="G25" s="3">
        <f t="shared" si="2"/>
        <v>12</v>
      </c>
    </row>
    <row r="26" spans="2:7" ht="13.8" customHeight="1" x14ac:dyDescent="0.3">
      <c r="B26" s="19"/>
      <c r="C26" s="2" t="s">
        <v>32</v>
      </c>
      <c r="D26" s="3" t="s">
        <v>38</v>
      </c>
      <c r="E26" s="3">
        <v>0.25</v>
      </c>
      <c r="F26" s="3">
        <v>0.25</v>
      </c>
      <c r="G26" s="3">
        <f t="shared" si="2"/>
        <v>6</v>
      </c>
    </row>
  </sheetData>
  <mergeCells count="6">
    <mergeCell ref="B16:E16"/>
    <mergeCell ref="B17:G17"/>
    <mergeCell ref="B2:G2"/>
    <mergeCell ref="B3:E3"/>
    <mergeCell ref="B4:G4"/>
    <mergeCell ref="B15:G15"/>
  </mergeCells>
  <pageMargins left="0.7" right="0.7" top="0.75" bottom="0.75" header="0.3" footer="0.3"/>
  <pageSetup scale="5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view="pageBreakPreview" zoomScale="60" zoomScaleNormal="100" workbookViewId="0">
      <selection activeCell="E8" sqref="E8"/>
    </sheetView>
  </sheetViews>
  <sheetFormatPr baseColWidth="10" defaultRowHeight="14.4" x14ac:dyDescent="0.3"/>
  <cols>
    <col min="1" max="1" width="2.77734375" customWidth="1"/>
    <col min="3" max="3" width="45.6640625" customWidth="1"/>
    <col min="5" max="5" width="17.33203125" bestFit="1" customWidth="1"/>
    <col min="6" max="6" width="15.77734375" customWidth="1"/>
  </cols>
  <sheetData>
    <row r="1" spans="2:6" ht="15" thickBot="1" x14ac:dyDescent="0.35"/>
    <row r="2" spans="2:6" x14ac:dyDescent="0.3">
      <c r="B2" s="30" t="s">
        <v>66</v>
      </c>
      <c r="C2" s="31"/>
      <c r="D2" s="31"/>
      <c r="E2" s="31"/>
      <c r="F2" s="32"/>
    </row>
    <row r="3" spans="2:6" x14ac:dyDescent="0.3">
      <c r="B3" s="37" t="s">
        <v>27</v>
      </c>
      <c r="C3" s="34"/>
      <c r="D3" s="35"/>
      <c r="E3" s="16" t="s">
        <v>56</v>
      </c>
      <c r="F3" s="17">
        <v>16</v>
      </c>
    </row>
    <row r="4" spans="2:6" x14ac:dyDescent="0.3">
      <c r="B4" s="28" t="s">
        <v>26</v>
      </c>
      <c r="C4" s="29"/>
      <c r="D4" s="29"/>
      <c r="E4" s="29"/>
      <c r="F4" s="36"/>
    </row>
    <row r="5" spans="2:6" x14ac:dyDescent="0.3">
      <c r="B5" s="7" t="s">
        <v>18</v>
      </c>
      <c r="C5" s="8" t="s">
        <v>17</v>
      </c>
      <c r="D5" s="8" t="s">
        <v>23</v>
      </c>
      <c r="E5" s="9" t="s">
        <v>25</v>
      </c>
      <c r="F5" s="9" t="s">
        <v>57</v>
      </c>
    </row>
    <row r="6" spans="2:6" x14ac:dyDescent="0.3">
      <c r="B6" s="5"/>
      <c r="C6" s="6" t="s">
        <v>65</v>
      </c>
      <c r="D6" s="3" t="s">
        <v>49</v>
      </c>
      <c r="E6" s="3">
        <v>36</v>
      </c>
      <c r="F6" s="4">
        <f>+E6*$F$3</f>
        <v>576</v>
      </c>
    </row>
    <row r="7" spans="2:6" x14ac:dyDescent="0.3">
      <c r="B7" s="5"/>
      <c r="C7" s="6" t="s">
        <v>54</v>
      </c>
      <c r="D7" s="3" t="s">
        <v>49</v>
      </c>
      <c r="E7" s="3">
        <v>60</v>
      </c>
      <c r="F7" s="4">
        <f>+E7*$F$3</f>
        <v>960</v>
      </c>
    </row>
    <row r="8" spans="2:6" x14ac:dyDescent="0.3">
      <c r="B8" s="5"/>
      <c r="C8" s="6" t="s">
        <v>55</v>
      </c>
      <c r="D8" s="3" t="s">
        <v>49</v>
      </c>
      <c r="E8" s="3">
        <v>24</v>
      </c>
      <c r="F8" s="4">
        <f>+E8*$F$3</f>
        <v>384</v>
      </c>
    </row>
    <row r="9" spans="2:6" x14ac:dyDescent="0.3">
      <c r="B9" s="1"/>
      <c r="C9" s="2"/>
      <c r="D9" s="3"/>
      <c r="E9" s="3"/>
      <c r="F9" s="4">
        <f t="shared" ref="F9" si="0">+E9*12</f>
        <v>0</v>
      </c>
    </row>
    <row r="10" spans="2:6" ht="15" thickBot="1" x14ac:dyDescent="0.35">
      <c r="B10" s="12"/>
      <c r="C10" s="13"/>
      <c r="D10" s="14"/>
      <c r="E10" s="14"/>
      <c r="F10" s="15"/>
    </row>
  </sheetData>
  <mergeCells count="3">
    <mergeCell ref="B2:F2"/>
    <mergeCell ref="B4:F4"/>
    <mergeCell ref="B3:D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ESTANDAR PTIPO SANIT</vt:lpstr>
      <vt:lpstr>REQUERIMIENTO PTIPO SANIT</vt:lpstr>
      <vt:lpstr>REQU PTIPO ANILLO Y ALIBIO</vt:lpstr>
      <vt:lpstr>REQU TAPONES ADICION</vt:lpstr>
      <vt:lpstr>'REQU PTIPO ANILLO Y ALIBIO'!Área_de_impresión</vt:lpstr>
      <vt:lpstr>'REQU TAPONES ADICION'!Área_de_impresión</vt:lpstr>
      <vt:lpstr>'REQUERIMIENTO PTIPO SANIT'!Área_de_impresión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USUARIO</cp:lastModifiedBy>
  <cp:lastPrinted>2022-11-17T20:30:28Z</cp:lastPrinted>
  <dcterms:created xsi:type="dcterms:W3CDTF">2022-11-11T13:50:57Z</dcterms:created>
  <dcterms:modified xsi:type="dcterms:W3CDTF">2022-11-18T19:47:16Z</dcterms:modified>
</cp:coreProperties>
</file>